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5249C58-BE37-4ECE-8B6D-0D535015C3F1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formularz ofertowy " sheetId="18" r:id="rId1"/>
    <sheet name="OPZ " sheetId="20" r:id="rId2"/>
    <sheet name="Potrzeby JW " sheetId="17" r:id="rId3"/>
    <sheet name="kosztorys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4" l="1"/>
  <c r="L10" i="4"/>
  <c r="L11" i="4"/>
  <c r="L12" i="4"/>
  <c r="L13" i="4"/>
  <c r="L14" i="4"/>
  <c r="L15" i="4"/>
  <c r="M15" i="4" s="1"/>
  <c r="L16" i="4"/>
  <c r="M16" i="4" s="1"/>
  <c r="L17" i="4"/>
  <c r="M17" i="4" s="1"/>
  <c r="L18" i="4"/>
  <c r="M18" i="4" s="1"/>
  <c r="L8" i="4"/>
  <c r="M12" i="4" l="1"/>
  <c r="M10" i="4"/>
  <c r="M11" i="4"/>
  <c r="M13" i="4"/>
  <c r="M14" i="4"/>
  <c r="M9" i="4"/>
  <c r="M8" i="4"/>
  <c r="M19" i="4" s="1"/>
</calcChain>
</file>

<file path=xl/sharedStrings.xml><?xml version="1.0" encoding="utf-8"?>
<sst xmlns="http://schemas.openxmlformats.org/spreadsheetml/2006/main" count="337" uniqueCount="91">
  <si>
    <t>L.p.</t>
  </si>
  <si>
    <t>Ilość</t>
  </si>
  <si>
    <t>Nazwa</t>
  </si>
  <si>
    <t>Rodzaj sprzętu (do jakiego SpW)</t>
  </si>
  <si>
    <t>Napięcie znamionowe w V</t>
  </si>
  <si>
    <t>Rentgenoradiometr DP-75</t>
  </si>
  <si>
    <t>1.</t>
  </si>
  <si>
    <t>2.</t>
  </si>
  <si>
    <t>3.</t>
  </si>
  <si>
    <t>Bateria R-20  zamiennie na Akumulator R 20</t>
  </si>
  <si>
    <t>Akumulator 4KRH</t>
  </si>
  <si>
    <t>Akumulator 6V/4,2 Ah</t>
  </si>
  <si>
    <t>cynkowo - chlorkowa</t>
  </si>
  <si>
    <t xml:space="preserve">
Nazwa części:Akumulator-zestaw 4KRH-17/43
Zastosowanie:Wykrywacz min W-3P,W-4P
</t>
  </si>
  <si>
    <t>żelowy (dł.70mm, szer.45mm,wys.100mm)</t>
  </si>
  <si>
    <t>Wykrywacz min W-3P</t>
  </si>
  <si>
    <t>Lampy oświetleniowe, szperacz JML500</t>
  </si>
  <si>
    <t>nr JW, nr zapotrzebowania</t>
  </si>
  <si>
    <t>wartość brutto</t>
  </si>
  <si>
    <t>Opis</t>
  </si>
  <si>
    <t>Dostawa będzie realizowana jednorazowo do 4 WOG Gliwice</t>
  </si>
  <si>
    <t xml:space="preserve">Opis przedmiotu zamówienia                                                                                               Załącznik nr 1 </t>
  </si>
  <si>
    <t>Akumulator kwasowy
wys. 175 mm
szer. 175 mm
dł. 242 mm
wys. słupka 24 mm
prawy +</t>
  </si>
  <si>
    <t>Myjka SANIJET</t>
  </si>
  <si>
    <t>JW 3390</t>
  </si>
  <si>
    <t>12V</t>
  </si>
  <si>
    <t>500 A</t>
  </si>
  <si>
    <t>Akumulator kwasowy
wys. 175 mm
szer. 175 mm
dł. 207 mm
wys. słupka 20 mm
prawy +</t>
  </si>
  <si>
    <t>THERMIC 10 HW</t>
  </si>
  <si>
    <t>44 Ah</t>
  </si>
  <si>
    <t>440 A</t>
  </si>
  <si>
    <t>Akumulator rozruchowy</t>
  </si>
  <si>
    <t>55 Ah</t>
  </si>
  <si>
    <t>Akumulator żelowy</t>
  </si>
  <si>
    <t xml:space="preserve">12 V </t>
  </si>
  <si>
    <t>Pojemność akumulatora w Ah</t>
  </si>
  <si>
    <t>Prąd rozruchowy w A</t>
  </si>
  <si>
    <t xml:space="preserve">Średnia cena za 1 szt. </t>
  </si>
  <si>
    <t>Akumulator kwasowy</t>
  </si>
  <si>
    <t>Lp.</t>
  </si>
  <si>
    <t>POTRZEBY JW</t>
  </si>
  <si>
    <t xml:space="preserve">Akumulator żelowy, plus prawy strony na dłuższej krawędzi
wysokość 240mm, szerokość 235mm, długość 520mm
klemy przykrecane. </t>
  </si>
  <si>
    <t>STAR 266M2 MZPP (2 szt.)
STAR 266 LCHR  (2 szt.)</t>
  </si>
  <si>
    <t>200 Ah</t>
  </si>
  <si>
    <t xml:space="preserve">Akumulator </t>
  </si>
  <si>
    <t>Akumulator żelowy, plus prawy, wysokość 165mm, długość 175mm
szerokość 70mm, słupek gwintowany (śrubka z nakrętką)
JIM 6140PL1919663.</t>
  </si>
  <si>
    <t xml:space="preserve">Agregat prądowtwórczy Endress </t>
  </si>
  <si>
    <t>20Ah</t>
  </si>
  <si>
    <t>300A</t>
  </si>
  <si>
    <t>żelowy, plus prawy strony na dłuższej krawędzi 
wysokość 175mm, szerokość 225mm, długość 335mm 
klemy przykręcane.</t>
  </si>
  <si>
    <t>STAR 266M2 MZPP</t>
  </si>
  <si>
    <t>110 Ah</t>
  </si>
  <si>
    <t xml:space="preserve">Akumulator Żelowy, plus prawy strony na dłuższej krawędzi 
wysokość 215mm, szerokość 160mm, długość 320mm
klemy przykręcane. </t>
  </si>
  <si>
    <t xml:space="preserve">agregat na przyczepie do LCHR </t>
  </si>
  <si>
    <t>85 Ah</t>
  </si>
  <si>
    <t>120 Ah</t>
  </si>
  <si>
    <t xml:space="preserve"> STAR 266M2 MZPP</t>
  </si>
  <si>
    <t xml:space="preserve">Akumulator Żelowy, plus prawy strony na dłuższej krawędzi 
wysokość 225mm, szerokość 175mm, długość 400mm
klemy przykręcane. </t>
  </si>
  <si>
    <t>Akumulator</t>
  </si>
  <si>
    <t>DTO 12 z ZDMR</t>
  </si>
  <si>
    <t>75 Ah</t>
  </si>
  <si>
    <t xml:space="preserve">Akumulator Żelowy, plus z lewej strony na dłuższej krawędzi 
wysokość 211mm, szerokość 168mm, długość 260mm
klemy przykręcane śruba M6 (T16). </t>
  </si>
  <si>
    <t>500A</t>
  </si>
  <si>
    <t>440A</t>
  </si>
  <si>
    <t xml:space="preserve">Akumulator żelowy </t>
  </si>
  <si>
    <t>Akumulator rozruchowy żelowy</t>
  </si>
  <si>
    <t>Akumulator rozruchowy kwasowy</t>
  </si>
  <si>
    <t>Akumulator kwasowy
wys. 200 mm
szer. 220 mm
dł. 480 mm
prawy +</t>
  </si>
  <si>
    <t>Akumulator kwasowy
wys. 190 mm
szer. 175 mm
dł. 275 mm
prawy +</t>
  </si>
  <si>
    <t>Jelcz P662.43D</t>
  </si>
  <si>
    <t>Agregat CAMINO</t>
  </si>
  <si>
    <t>205 Ah</t>
  </si>
  <si>
    <t>70 Ah</t>
  </si>
  <si>
    <t>140 Ah</t>
  </si>
  <si>
    <t xml:space="preserve">Akumulator Żelowy, plus z lewej strony na dłuższej krawędzi 
wysokość 200mm, szerokość 220mm, długość 480mm
klemy przykręcane śruba M6 (T16). </t>
  </si>
  <si>
    <t xml:space="preserve">Cena brutto -  strona internetowa </t>
  </si>
  <si>
    <t xml:space="preserve">Cena brutto -   strona internetowa  </t>
  </si>
  <si>
    <t>Cena brutto -   strona internetowa</t>
  </si>
  <si>
    <t xml:space="preserve">Zadanie nr 2 </t>
  </si>
  <si>
    <t xml:space="preserve">                                                                                                  KOSZTORYS                                                                 Załącznik nr 3                  </t>
  </si>
  <si>
    <t>FORMULARZ CENOWY DLA CZ 17</t>
  </si>
  <si>
    <t>ZAKUP I DOSTAWA MATERIAŁÓW ELEKTRYCZNYCH NA ROK 2026</t>
  </si>
  <si>
    <t>jednostkowa cena brutto</t>
  </si>
  <si>
    <t>łączna cena brutto</t>
  </si>
  <si>
    <t>RAZEM:</t>
  </si>
  <si>
    <t>NALEŻY PODPISAĆ ELEKTRONICZNIE: PODPISEM KWALIFIKOWANYM lub PODPISEM
ZAUFANYM lub PODPISEM OSOBISTYM !!!</t>
  </si>
  <si>
    <t>4WOG.1200.2712.27.2026 zał nr 2 do SWZ</t>
  </si>
  <si>
    <t>Opis przedmiotu</t>
  </si>
  <si>
    <t>jm</t>
  </si>
  <si>
    <t>szt</t>
  </si>
  <si>
    <t xml:space="preserve">Cena jednostkowa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</si>
</sst>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 tint="4.9989318521683403E-2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theme="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4" borderId="1" xfId="0" applyFont="1" applyFill="1" applyBorder="1" applyAlignment="1">
      <alignment horizontal="center" vertical="center"/>
    </xf>
    <xf numFmtId="0" fontId="0" fillId="2" borderId="0" xfId="0" applyFont="1" applyFill="1"/>
    <xf numFmtId="0" fontId="0" fillId="0" borderId="0" xfId="0" applyFont="1"/>
    <xf numFmtId="4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44" fontId="1" fillId="3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/>
    <xf numFmtId="0" fontId="0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9" fillId="2" borderId="0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vertical="center"/>
    </xf>
    <xf numFmtId="44" fontId="1" fillId="0" borderId="1" xfId="0" applyNumberFormat="1" applyFont="1" applyBorder="1" applyAlignment="1">
      <alignment horizontal="center" vertical="center"/>
    </xf>
    <xf numFmtId="44" fontId="2" fillId="4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683C-BE9E-40A5-8DD3-CF2B16C0A7D1}">
  <sheetPr>
    <pageSetUpPr fitToPage="1"/>
  </sheetPr>
  <dimension ref="A1:R28"/>
  <sheetViews>
    <sheetView tabSelected="1" workbookViewId="0">
      <selection activeCell="I49" sqref="I49"/>
    </sheetView>
  </sheetViews>
  <sheetFormatPr defaultRowHeight="15" x14ac:dyDescent="0.25"/>
  <cols>
    <col min="2" max="2" width="20.140625" customWidth="1"/>
    <col min="3" max="3" width="32.28515625" customWidth="1"/>
    <col min="4" max="4" width="18.5703125" customWidth="1"/>
    <col min="5" max="5" width="17.5703125" customWidth="1"/>
    <col min="6" max="6" width="14" customWidth="1"/>
    <col min="7" max="7" width="23.7109375" hidden="1" customWidth="1"/>
    <col min="8" max="8" width="16.42578125" customWidth="1"/>
    <col min="9" max="9" width="15.5703125" customWidth="1"/>
    <col min="10" max="10" width="16.42578125" customWidth="1"/>
    <col min="11" max="12" width="13.85546875" style="2" customWidth="1"/>
    <col min="13" max="13" width="14.140625" customWidth="1"/>
  </cols>
  <sheetData>
    <row r="1" spans="1:18" x14ac:dyDescent="0.25">
      <c r="A1" s="70" t="s">
        <v>81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  <c r="N1" s="73" t="s">
        <v>86</v>
      </c>
      <c r="O1" s="82"/>
      <c r="P1" s="82"/>
      <c r="Q1" s="82"/>
      <c r="R1" s="82"/>
    </row>
    <row r="2" spans="1:18" x14ac:dyDescent="0.25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  <c r="N2" s="73"/>
      <c r="O2" s="82"/>
      <c r="P2" s="82"/>
      <c r="Q2" s="82"/>
      <c r="R2" s="82"/>
    </row>
    <row r="3" spans="1:18" x14ac:dyDescent="0.25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8" x14ac:dyDescent="0.25">
      <c r="A4" s="68" t="s">
        <v>80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8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8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8" ht="45" x14ac:dyDescent="0.25">
      <c r="A7" s="64" t="s">
        <v>39</v>
      </c>
      <c r="B7" s="64" t="s">
        <v>2</v>
      </c>
      <c r="C7" s="65" t="s">
        <v>87</v>
      </c>
      <c r="D7" s="65" t="s">
        <v>3</v>
      </c>
      <c r="E7" s="65" t="s">
        <v>88</v>
      </c>
      <c r="F7" s="65" t="s">
        <v>1</v>
      </c>
      <c r="G7" s="64" t="s">
        <v>35</v>
      </c>
      <c r="H7" s="65" t="s">
        <v>4</v>
      </c>
      <c r="I7" s="66" t="s">
        <v>35</v>
      </c>
      <c r="J7" s="66" t="s">
        <v>36</v>
      </c>
      <c r="K7" s="66" t="s">
        <v>90</v>
      </c>
      <c r="L7" s="66" t="s">
        <v>82</v>
      </c>
      <c r="M7" s="67" t="s">
        <v>83</v>
      </c>
    </row>
    <row r="8" spans="1:18" ht="87.6" customHeight="1" x14ac:dyDescent="0.25">
      <c r="A8" s="13">
        <v>1</v>
      </c>
      <c r="B8" s="40" t="s">
        <v>38</v>
      </c>
      <c r="C8" s="41" t="s">
        <v>22</v>
      </c>
      <c r="D8" s="40" t="s">
        <v>23</v>
      </c>
      <c r="E8" s="40" t="s">
        <v>89</v>
      </c>
      <c r="F8" s="40">
        <v>2</v>
      </c>
      <c r="G8" s="32"/>
      <c r="H8" s="40" t="s">
        <v>25</v>
      </c>
      <c r="I8" s="40" t="s">
        <v>32</v>
      </c>
      <c r="J8" s="40" t="s">
        <v>26</v>
      </c>
      <c r="K8" s="26"/>
      <c r="L8" s="26"/>
      <c r="M8" s="27"/>
    </row>
    <row r="9" spans="1:18" ht="92.45" customHeight="1" x14ac:dyDescent="0.25">
      <c r="A9" s="1">
        <v>2</v>
      </c>
      <c r="B9" s="42" t="s">
        <v>38</v>
      </c>
      <c r="C9" s="43" t="s">
        <v>27</v>
      </c>
      <c r="D9" s="42" t="s">
        <v>28</v>
      </c>
      <c r="E9" s="42" t="s">
        <v>89</v>
      </c>
      <c r="F9" s="42">
        <v>1</v>
      </c>
      <c r="G9" s="34"/>
      <c r="H9" s="42" t="s">
        <v>25</v>
      </c>
      <c r="I9" s="42" t="s">
        <v>29</v>
      </c>
      <c r="J9" s="42" t="s">
        <v>30</v>
      </c>
      <c r="K9" s="26"/>
      <c r="L9" s="26"/>
      <c r="M9" s="27"/>
    </row>
    <row r="10" spans="1:18" ht="63.75" x14ac:dyDescent="0.25">
      <c r="A10" s="13">
        <v>3</v>
      </c>
      <c r="B10" s="40" t="s">
        <v>31</v>
      </c>
      <c r="C10" s="41" t="s">
        <v>41</v>
      </c>
      <c r="D10" s="44" t="s">
        <v>42</v>
      </c>
      <c r="E10" s="44" t="s">
        <v>89</v>
      </c>
      <c r="F10" s="40">
        <v>4</v>
      </c>
      <c r="G10" s="32"/>
      <c r="H10" s="40" t="s">
        <v>25</v>
      </c>
      <c r="I10" s="40" t="s">
        <v>43</v>
      </c>
      <c r="J10" s="40"/>
      <c r="K10" s="26"/>
      <c r="L10" s="26"/>
      <c r="M10" s="27"/>
    </row>
    <row r="11" spans="1:18" ht="109.15" customHeight="1" x14ac:dyDescent="0.25">
      <c r="A11" s="13">
        <v>4</v>
      </c>
      <c r="B11" s="41" t="s">
        <v>44</v>
      </c>
      <c r="C11" s="41" t="s">
        <v>45</v>
      </c>
      <c r="D11" s="41" t="s">
        <v>46</v>
      </c>
      <c r="E11" s="44" t="s">
        <v>89</v>
      </c>
      <c r="F11" s="45">
        <v>1</v>
      </c>
      <c r="G11" s="32"/>
      <c r="H11" s="40" t="s">
        <v>25</v>
      </c>
      <c r="I11" s="41" t="s">
        <v>47</v>
      </c>
      <c r="J11" s="41" t="s">
        <v>48</v>
      </c>
      <c r="K11" s="26"/>
      <c r="L11" s="26"/>
      <c r="M11" s="27"/>
    </row>
    <row r="12" spans="1:18" ht="67.150000000000006" customHeight="1" x14ac:dyDescent="0.25">
      <c r="A12" s="13">
        <v>5</v>
      </c>
      <c r="B12" s="40" t="s">
        <v>33</v>
      </c>
      <c r="C12" s="41" t="s">
        <v>49</v>
      </c>
      <c r="D12" s="41" t="s">
        <v>50</v>
      </c>
      <c r="E12" s="44" t="s">
        <v>89</v>
      </c>
      <c r="F12" s="40">
        <v>1</v>
      </c>
      <c r="G12" s="33"/>
      <c r="H12" s="41" t="s">
        <v>25</v>
      </c>
      <c r="I12" s="40" t="s">
        <v>51</v>
      </c>
      <c r="J12" s="41"/>
      <c r="K12" s="26"/>
      <c r="L12" s="26"/>
      <c r="M12" s="27"/>
    </row>
    <row r="13" spans="1:18" ht="90" customHeight="1" x14ac:dyDescent="0.25">
      <c r="A13" s="13">
        <v>6</v>
      </c>
      <c r="B13" s="41" t="s">
        <v>44</v>
      </c>
      <c r="C13" s="41" t="s">
        <v>52</v>
      </c>
      <c r="D13" s="41" t="s">
        <v>53</v>
      </c>
      <c r="E13" s="44" t="s">
        <v>89</v>
      </c>
      <c r="F13" s="41">
        <v>1</v>
      </c>
      <c r="G13" s="33" t="s">
        <v>24</v>
      </c>
      <c r="H13" s="41" t="s">
        <v>34</v>
      </c>
      <c r="I13" s="41" t="s">
        <v>54</v>
      </c>
      <c r="J13" s="41"/>
      <c r="K13" s="26"/>
      <c r="L13" s="26"/>
      <c r="M13" s="27"/>
    </row>
    <row r="14" spans="1:18" ht="86.45" customHeight="1" x14ac:dyDescent="0.25">
      <c r="A14" s="1">
        <v>7</v>
      </c>
      <c r="B14" s="43" t="s">
        <v>44</v>
      </c>
      <c r="C14" s="43" t="s">
        <v>57</v>
      </c>
      <c r="D14" s="43" t="s">
        <v>56</v>
      </c>
      <c r="E14" s="44" t="s">
        <v>89</v>
      </c>
      <c r="F14" s="43">
        <v>1</v>
      </c>
      <c r="G14" s="35"/>
      <c r="H14" s="43" t="s">
        <v>34</v>
      </c>
      <c r="I14" s="43" t="s">
        <v>55</v>
      </c>
      <c r="J14" s="43"/>
      <c r="K14" s="26"/>
      <c r="L14" s="26"/>
      <c r="M14" s="27"/>
    </row>
    <row r="15" spans="1:18" ht="63.75" x14ac:dyDescent="0.25">
      <c r="A15" s="13">
        <v>8</v>
      </c>
      <c r="B15" s="47" t="s">
        <v>58</v>
      </c>
      <c r="C15" s="43" t="s">
        <v>61</v>
      </c>
      <c r="D15" s="41" t="s">
        <v>59</v>
      </c>
      <c r="E15" s="41" t="s">
        <v>89</v>
      </c>
      <c r="F15" s="40">
        <v>1</v>
      </c>
      <c r="G15" s="47"/>
      <c r="H15" s="47" t="s">
        <v>34</v>
      </c>
      <c r="I15" s="47" t="s">
        <v>60</v>
      </c>
      <c r="J15" s="47"/>
      <c r="K15" s="47"/>
      <c r="L15" s="47"/>
      <c r="M15" s="47"/>
    </row>
    <row r="16" spans="1:18" ht="63.75" x14ac:dyDescent="0.25">
      <c r="A16" s="13">
        <v>9</v>
      </c>
      <c r="B16" s="41" t="s">
        <v>66</v>
      </c>
      <c r="C16" s="43" t="s">
        <v>67</v>
      </c>
      <c r="D16" s="41" t="s">
        <v>69</v>
      </c>
      <c r="E16" s="41" t="s">
        <v>89</v>
      </c>
      <c r="F16" s="40">
        <v>2</v>
      </c>
      <c r="H16" s="47" t="s">
        <v>34</v>
      </c>
      <c r="I16" s="47" t="s">
        <v>71</v>
      </c>
      <c r="J16" s="56"/>
      <c r="K16" s="57"/>
      <c r="L16" s="57"/>
      <c r="M16" s="56"/>
    </row>
    <row r="17" spans="1:13" ht="63.75" x14ac:dyDescent="0.25">
      <c r="A17" s="13">
        <v>10</v>
      </c>
      <c r="B17" s="47" t="s">
        <v>58</v>
      </c>
      <c r="C17" s="43" t="s">
        <v>68</v>
      </c>
      <c r="D17" s="41" t="s">
        <v>70</v>
      </c>
      <c r="E17" s="41" t="s">
        <v>89</v>
      </c>
      <c r="F17" s="40">
        <v>1</v>
      </c>
      <c r="H17" s="47" t="s">
        <v>34</v>
      </c>
      <c r="I17" s="47" t="s">
        <v>72</v>
      </c>
      <c r="J17" s="56"/>
      <c r="K17" s="57"/>
      <c r="L17" s="57"/>
      <c r="M17" s="56"/>
    </row>
    <row r="18" spans="1:13" ht="63.75" x14ac:dyDescent="0.25">
      <c r="A18" s="13">
        <v>11</v>
      </c>
      <c r="B18" s="47" t="s">
        <v>33</v>
      </c>
      <c r="C18" s="43" t="s">
        <v>74</v>
      </c>
      <c r="D18" s="41" t="s">
        <v>69</v>
      </c>
      <c r="E18" s="41" t="s">
        <v>89</v>
      </c>
      <c r="F18" s="40">
        <v>2</v>
      </c>
      <c r="H18" s="47" t="s">
        <v>34</v>
      </c>
      <c r="I18" s="47" t="s">
        <v>73</v>
      </c>
      <c r="J18" s="56"/>
      <c r="K18" s="57"/>
      <c r="L18" s="57"/>
      <c r="M18" s="56"/>
    </row>
    <row r="19" spans="1:13" x14ac:dyDescent="0.25">
      <c r="A19" s="79" t="s">
        <v>84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2" spans="1:13" x14ac:dyDescent="0.25">
      <c r="A22" s="81" t="s">
        <v>85</v>
      </c>
      <c r="B22" s="82"/>
      <c r="C22" s="82"/>
      <c r="D22" s="82"/>
      <c r="E22" s="82"/>
      <c r="F22" s="82"/>
      <c r="G22" s="82"/>
      <c r="H22" s="82"/>
    </row>
    <row r="23" spans="1:13" x14ac:dyDescent="0.25">
      <c r="A23" s="82"/>
      <c r="B23" s="82"/>
      <c r="C23" s="82"/>
      <c r="D23" s="82"/>
      <c r="E23" s="82"/>
      <c r="F23" s="82"/>
      <c r="G23" s="82"/>
      <c r="H23" s="82"/>
    </row>
    <row r="24" spans="1:13" x14ac:dyDescent="0.25">
      <c r="A24" s="82"/>
      <c r="B24" s="82"/>
      <c r="C24" s="82"/>
      <c r="D24" s="82"/>
      <c r="E24" s="82"/>
      <c r="F24" s="82"/>
      <c r="G24" s="82"/>
      <c r="H24" s="82"/>
    </row>
    <row r="25" spans="1:13" x14ac:dyDescent="0.25">
      <c r="A25" s="82"/>
      <c r="B25" s="82"/>
      <c r="C25" s="82"/>
      <c r="D25" s="82"/>
      <c r="E25" s="82"/>
      <c r="F25" s="82"/>
      <c r="G25" s="82"/>
      <c r="H25" s="82"/>
    </row>
    <row r="26" spans="1:13" x14ac:dyDescent="0.25">
      <c r="A26" s="82"/>
      <c r="B26" s="82"/>
      <c r="C26" s="82"/>
      <c r="D26" s="82"/>
      <c r="E26" s="82"/>
      <c r="F26" s="82"/>
      <c r="G26" s="82"/>
      <c r="H26" s="82"/>
    </row>
    <row r="27" spans="1:13" x14ac:dyDescent="0.25">
      <c r="A27" s="82"/>
      <c r="B27" s="82"/>
      <c r="C27" s="82"/>
      <c r="D27" s="82"/>
      <c r="E27" s="82"/>
      <c r="F27" s="82"/>
      <c r="G27" s="82"/>
      <c r="H27" s="82"/>
    </row>
    <row r="28" spans="1:13" x14ac:dyDescent="0.25">
      <c r="A28" s="82"/>
      <c r="B28" s="82"/>
      <c r="C28" s="82"/>
      <c r="D28" s="82"/>
      <c r="E28" s="82"/>
      <c r="F28" s="82"/>
      <c r="G28" s="82"/>
      <c r="H28" s="82"/>
    </row>
  </sheetData>
  <mergeCells count="5">
    <mergeCell ref="A4:M6"/>
    <mergeCell ref="A1:M3"/>
    <mergeCell ref="A19:M20"/>
    <mergeCell ref="A22:H28"/>
    <mergeCell ref="N1:R2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A328-0B3F-42C2-900F-5FC9B39B97A8}">
  <sheetPr>
    <pageSetUpPr fitToPage="1"/>
  </sheetPr>
  <dimension ref="A2:J17"/>
  <sheetViews>
    <sheetView topLeftCell="A8" workbookViewId="0">
      <selection sqref="A1:J17"/>
    </sheetView>
  </sheetViews>
  <sheetFormatPr defaultRowHeight="15" x14ac:dyDescent="0.25"/>
  <cols>
    <col min="2" max="2" width="20.140625" customWidth="1"/>
    <col min="3" max="3" width="25.85546875" customWidth="1"/>
    <col min="4" max="4" width="19.7109375" customWidth="1"/>
    <col min="5" max="5" width="10.42578125" customWidth="1"/>
    <col min="6" max="6" width="23.7109375" hidden="1" customWidth="1"/>
    <col min="7" max="7" width="12" customWidth="1"/>
    <col min="8" max="8" width="12.5703125" customWidth="1"/>
    <col min="9" max="9" width="12" customWidth="1"/>
    <col min="10" max="10" width="8.85546875" style="2"/>
  </cols>
  <sheetData>
    <row r="2" spans="1:10" x14ac:dyDescent="0.25">
      <c r="B2" t="s">
        <v>21</v>
      </c>
    </row>
    <row r="3" spans="1:10" x14ac:dyDescent="0.25">
      <c r="A3" t="s">
        <v>78</v>
      </c>
    </row>
    <row r="4" spans="1:10" ht="38.25" x14ac:dyDescent="0.25">
      <c r="A4" s="28" t="s">
        <v>0</v>
      </c>
      <c r="B4" s="28" t="s">
        <v>2</v>
      </c>
      <c r="C4" s="29" t="s">
        <v>19</v>
      </c>
      <c r="D4" s="29" t="s">
        <v>3</v>
      </c>
      <c r="E4" s="29" t="s">
        <v>1</v>
      </c>
      <c r="F4" s="28" t="s">
        <v>35</v>
      </c>
      <c r="G4" s="29" t="s">
        <v>4</v>
      </c>
      <c r="H4" s="30" t="s">
        <v>35</v>
      </c>
      <c r="I4" s="30" t="s">
        <v>36</v>
      </c>
      <c r="J4" s="31" t="s">
        <v>17</v>
      </c>
    </row>
    <row r="5" spans="1:10" ht="76.5" x14ac:dyDescent="0.25">
      <c r="A5" s="32">
        <v>1</v>
      </c>
      <c r="B5" s="40" t="s">
        <v>38</v>
      </c>
      <c r="C5" s="41" t="s">
        <v>22</v>
      </c>
      <c r="D5" s="40" t="s">
        <v>23</v>
      </c>
      <c r="E5" s="40">
        <v>2</v>
      </c>
      <c r="F5" s="32"/>
      <c r="G5" s="40" t="s">
        <v>25</v>
      </c>
      <c r="H5" s="40" t="s">
        <v>32</v>
      </c>
      <c r="I5" s="40" t="s">
        <v>26</v>
      </c>
      <c r="J5" s="42" t="s">
        <v>24</v>
      </c>
    </row>
    <row r="6" spans="1:10" ht="76.5" x14ac:dyDescent="0.25">
      <c r="A6" s="34">
        <v>2</v>
      </c>
      <c r="B6" s="42" t="s">
        <v>38</v>
      </c>
      <c r="C6" s="43" t="s">
        <v>27</v>
      </c>
      <c r="D6" s="42" t="s">
        <v>28</v>
      </c>
      <c r="E6" s="42">
        <v>1</v>
      </c>
      <c r="F6" s="34"/>
      <c r="G6" s="42" t="s">
        <v>25</v>
      </c>
      <c r="H6" s="42" t="s">
        <v>29</v>
      </c>
      <c r="I6" s="42" t="s">
        <v>30</v>
      </c>
      <c r="J6" s="42" t="s">
        <v>24</v>
      </c>
    </row>
    <row r="7" spans="1:10" ht="71.25" customHeight="1" x14ac:dyDescent="0.25">
      <c r="A7" s="32">
        <v>3</v>
      </c>
      <c r="B7" s="40" t="s">
        <v>31</v>
      </c>
      <c r="C7" s="41" t="s">
        <v>41</v>
      </c>
      <c r="D7" s="44" t="s">
        <v>42</v>
      </c>
      <c r="E7" s="40">
        <v>4</v>
      </c>
      <c r="F7" s="32"/>
      <c r="G7" s="40" t="s">
        <v>25</v>
      </c>
      <c r="H7" s="40" t="s">
        <v>43</v>
      </c>
      <c r="I7" s="40"/>
      <c r="J7" s="42" t="s">
        <v>24</v>
      </c>
    </row>
    <row r="8" spans="1:10" ht="81.75" customHeight="1" x14ac:dyDescent="0.25">
      <c r="A8" s="32">
        <v>4</v>
      </c>
      <c r="B8" s="41" t="s">
        <v>44</v>
      </c>
      <c r="C8" s="41" t="s">
        <v>45</v>
      </c>
      <c r="D8" s="41" t="s">
        <v>46</v>
      </c>
      <c r="E8" s="45">
        <v>1</v>
      </c>
      <c r="F8" s="32"/>
      <c r="G8" s="40" t="s">
        <v>25</v>
      </c>
      <c r="H8" s="41" t="s">
        <v>47</v>
      </c>
      <c r="I8" s="41" t="s">
        <v>48</v>
      </c>
      <c r="J8" s="42" t="s">
        <v>24</v>
      </c>
    </row>
    <row r="9" spans="1:10" ht="63.75" x14ac:dyDescent="0.25">
      <c r="A9" s="32">
        <v>5</v>
      </c>
      <c r="B9" s="40" t="s">
        <v>33</v>
      </c>
      <c r="C9" s="41" t="s">
        <v>49</v>
      </c>
      <c r="D9" s="41" t="s">
        <v>50</v>
      </c>
      <c r="E9" s="40">
        <v>1</v>
      </c>
      <c r="F9" s="33"/>
      <c r="G9" s="41" t="s">
        <v>25</v>
      </c>
      <c r="H9" s="40" t="s">
        <v>51</v>
      </c>
      <c r="I9" s="41"/>
      <c r="J9" s="42" t="s">
        <v>24</v>
      </c>
    </row>
    <row r="10" spans="1:10" ht="81" customHeight="1" x14ac:dyDescent="0.25">
      <c r="A10" s="32">
        <v>6</v>
      </c>
      <c r="B10" s="41" t="s">
        <v>44</v>
      </c>
      <c r="C10" s="41" t="s">
        <v>52</v>
      </c>
      <c r="D10" s="41" t="s">
        <v>53</v>
      </c>
      <c r="E10" s="41">
        <v>1</v>
      </c>
      <c r="F10" s="33" t="s">
        <v>24</v>
      </c>
      <c r="G10" s="41" t="s">
        <v>34</v>
      </c>
      <c r="H10" s="41" t="s">
        <v>54</v>
      </c>
      <c r="I10" s="41"/>
      <c r="J10" s="42" t="s">
        <v>24</v>
      </c>
    </row>
    <row r="11" spans="1:10" ht="76.5" x14ac:dyDescent="0.25">
      <c r="A11" s="34">
        <v>7</v>
      </c>
      <c r="B11" s="43" t="s">
        <v>44</v>
      </c>
      <c r="C11" s="43" t="s">
        <v>57</v>
      </c>
      <c r="D11" s="43" t="s">
        <v>56</v>
      </c>
      <c r="E11" s="43">
        <v>1</v>
      </c>
      <c r="F11" s="35"/>
      <c r="G11" s="43" t="s">
        <v>34</v>
      </c>
      <c r="H11" s="43" t="s">
        <v>55</v>
      </c>
      <c r="I11" s="43"/>
      <c r="J11" s="42" t="s">
        <v>24</v>
      </c>
    </row>
    <row r="12" spans="1:10" ht="89.25" x14ac:dyDescent="0.25">
      <c r="A12" s="13">
        <v>8</v>
      </c>
      <c r="B12" s="47" t="s">
        <v>58</v>
      </c>
      <c r="C12" s="43" t="s">
        <v>61</v>
      </c>
      <c r="D12" s="41" t="s">
        <v>59</v>
      </c>
      <c r="E12" s="40">
        <v>1</v>
      </c>
      <c r="F12" s="47"/>
      <c r="G12" s="47" t="s">
        <v>34</v>
      </c>
      <c r="H12" s="47" t="s">
        <v>60</v>
      </c>
      <c r="I12" s="48"/>
      <c r="J12" s="42" t="s">
        <v>24</v>
      </c>
    </row>
    <row r="13" spans="1:10" ht="63.75" x14ac:dyDescent="0.25">
      <c r="A13" s="13">
        <v>9</v>
      </c>
      <c r="B13" s="41" t="s">
        <v>66</v>
      </c>
      <c r="C13" s="43" t="s">
        <v>67</v>
      </c>
      <c r="D13" s="41" t="s">
        <v>69</v>
      </c>
      <c r="E13" s="40">
        <v>2</v>
      </c>
      <c r="F13" s="50"/>
      <c r="G13" s="47" t="s">
        <v>34</v>
      </c>
      <c r="H13" s="47" t="s">
        <v>71</v>
      </c>
      <c r="I13" s="48"/>
      <c r="J13" s="42" t="s">
        <v>24</v>
      </c>
    </row>
    <row r="14" spans="1:10" ht="63.75" x14ac:dyDescent="0.25">
      <c r="A14" s="13">
        <v>10</v>
      </c>
      <c r="B14" s="47" t="s">
        <v>58</v>
      </c>
      <c r="C14" s="43" t="s">
        <v>68</v>
      </c>
      <c r="D14" s="41" t="s">
        <v>70</v>
      </c>
      <c r="E14" s="40">
        <v>1</v>
      </c>
      <c r="F14" s="50"/>
      <c r="G14" s="47" t="s">
        <v>34</v>
      </c>
      <c r="H14" s="47" t="s">
        <v>72</v>
      </c>
      <c r="I14" s="48"/>
      <c r="J14" s="42" t="s">
        <v>24</v>
      </c>
    </row>
    <row r="15" spans="1:10" ht="89.25" x14ac:dyDescent="0.25">
      <c r="A15" s="13">
        <v>11</v>
      </c>
      <c r="B15" s="47" t="s">
        <v>33</v>
      </c>
      <c r="C15" s="43" t="s">
        <v>74</v>
      </c>
      <c r="D15" s="41" t="s">
        <v>69</v>
      </c>
      <c r="E15" s="40">
        <v>2</v>
      </c>
      <c r="F15" s="50"/>
      <c r="G15" s="47" t="s">
        <v>34</v>
      </c>
      <c r="H15" s="47" t="s">
        <v>73</v>
      </c>
      <c r="I15" s="48"/>
      <c r="J15" s="42" t="s">
        <v>24</v>
      </c>
    </row>
    <row r="16" spans="1:10" x14ac:dyDescent="0.25">
      <c r="A16" s="49"/>
      <c r="B16" s="50"/>
      <c r="C16" s="51"/>
      <c r="D16" s="52"/>
      <c r="E16" s="53"/>
      <c r="F16" s="50"/>
      <c r="G16" s="50"/>
      <c r="H16" s="50"/>
      <c r="I16" s="54"/>
      <c r="J16" s="55"/>
    </row>
    <row r="17" spans="1:10" x14ac:dyDescent="0.25">
      <c r="A17" s="36"/>
      <c r="B17" s="39" t="s">
        <v>20</v>
      </c>
      <c r="C17" s="36"/>
      <c r="D17" s="36"/>
      <c r="E17" s="36"/>
      <c r="F17" s="36"/>
      <c r="G17" s="36"/>
      <c r="H17" s="36"/>
      <c r="I17" s="36"/>
      <c r="J17" s="37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F089-B509-4571-ADED-FE279AA2C0C3}">
  <sheetPr>
    <pageSetUpPr fitToPage="1"/>
  </sheetPr>
  <dimension ref="A1:J14"/>
  <sheetViews>
    <sheetView topLeftCell="A7" workbookViewId="0">
      <selection activeCell="G10" sqref="G10:J12"/>
    </sheetView>
  </sheetViews>
  <sheetFormatPr defaultRowHeight="15" x14ac:dyDescent="0.25"/>
  <cols>
    <col min="2" max="2" width="20.140625" customWidth="1"/>
    <col min="3" max="3" width="25.140625" customWidth="1"/>
    <col min="4" max="4" width="19.7109375" customWidth="1"/>
    <col min="5" max="5" width="10.42578125" customWidth="1"/>
    <col min="6" max="6" width="23.7109375" hidden="1" customWidth="1"/>
    <col min="7" max="7" width="12" customWidth="1"/>
    <col min="8" max="8" width="12.5703125" customWidth="1"/>
    <col min="9" max="9" width="13" customWidth="1"/>
    <col min="10" max="10" width="14" style="2" customWidth="1"/>
  </cols>
  <sheetData>
    <row r="1" spans="1:10" ht="38.25" x14ac:dyDescent="0.25">
      <c r="A1" s="28" t="s">
        <v>0</v>
      </c>
      <c r="B1" s="28" t="s">
        <v>2</v>
      </c>
      <c r="C1" s="29" t="s">
        <v>19</v>
      </c>
      <c r="D1" s="29" t="s">
        <v>3</v>
      </c>
      <c r="E1" s="29" t="s">
        <v>1</v>
      </c>
      <c r="F1" s="28" t="s">
        <v>35</v>
      </c>
      <c r="G1" s="29" t="s">
        <v>4</v>
      </c>
      <c r="H1" s="30" t="s">
        <v>35</v>
      </c>
      <c r="I1" s="30" t="s">
        <v>36</v>
      </c>
      <c r="J1" s="31" t="s">
        <v>17</v>
      </c>
    </row>
    <row r="2" spans="1:10" ht="76.5" x14ac:dyDescent="0.25">
      <c r="A2" s="40">
        <v>1</v>
      </c>
      <c r="B2" s="40" t="s">
        <v>38</v>
      </c>
      <c r="C2" s="41" t="s">
        <v>22</v>
      </c>
      <c r="D2" s="40" t="s">
        <v>23</v>
      </c>
      <c r="E2" s="40">
        <v>2</v>
      </c>
      <c r="F2" s="40"/>
      <c r="G2" s="40" t="s">
        <v>25</v>
      </c>
      <c r="H2" s="40" t="s">
        <v>32</v>
      </c>
      <c r="I2" s="40" t="s">
        <v>26</v>
      </c>
      <c r="J2" s="42" t="s">
        <v>24</v>
      </c>
    </row>
    <row r="3" spans="1:10" ht="76.5" x14ac:dyDescent="0.25">
      <c r="A3" s="42">
        <v>2</v>
      </c>
      <c r="B3" s="42" t="s">
        <v>38</v>
      </c>
      <c r="C3" s="43" t="s">
        <v>27</v>
      </c>
      <c r="D3" s="42" t="s">
        <v>28</v>
      </c>
      <c r="E3" s="42">
        <v>1</v>
      </c>
      <c r="F3" s="42"/>
      <c r="G3" s="42" t="s">
        <v>25</v>
      </c>
      <c r="H3" s="42" t="s">
        <v>29</v>
      </c>
      <c r="I3" s="42" t="s">
        <v>30</v>
      </c>
      <c r="J3" s="42" t="s">
        <v>24</v>
      </c>
    </row>
    <row r="4" spans="1:10" ht="76.5" x14ac:dyDescent="0.25">
      <c r="A4" s="40">
        <v>3</v>
      </c>
      <c r="B4" s="40" t="s">
        <v>31</v>
      </c>
      <c r="C4" s="41" t="s">
        <v>41</v>
      </c>
      <c r="D4" s="44" t="s">
        <v>42</v>
      </c>
      <c r="E4" s="40">
        <v>4</v>
      </c>
      <c r="F4" s="40"/>
      <c r="G4" s="40" t="s">
        <v>25</v>
      </c>
      <c r="H4" s="40" t="s">
        <v>43</v>
      </c>
      <c r="I4" s="40"/>
      <c r="J4" s="42" t="s">
        <v>24</v>
      </c>
    </row>
    <row r="5" spans="1:10" ht="99.6" customHeight="1" x14ac:dyDescent="0.25">
      <c r="A5" s="40">
        <v>4</v>
      </c>
      <c r="B5" s="41" t="s">
        <v>44</v>
      </c>
      <c r="C5" s="41" t="s">
        <v>45</v>
      </c>
      <c r="D5" s="41" t="s">
        <v>46</v>
      </c>
      <c r="E5" s="45">
        <v>1</v>
      </c>
      <c r="F5" s="40"/>
      <c r="G5" s="40" t="s">
        <v>25</v>
      </c>
      <c r="H5" s="41" t="s">
        <v>47</v>
      </c>
      <c r="I5" s="41" t="s">
        <v>48</v>
      </c>
      <c r="J5" s="42" t="s">
        <v>24</v>
      </c>
    </row>
    <row r="6" spans="1:10" ht="63.75" x14ac:dyDescent="0.25">
      <c r="A6" s="40">
        <v>5</v>
      </c>
      <c r="B6" s="40" t="s">
        <v>33</v>
      </c>
      <c r="C6" s="41" t="s">
        <v>49</v>
      </c>
      <c r="D6" s="41" t="s">
        <v>50</v>
      </c>
      <c r="E6" s="40">
        <v>1</v>
      </c>
      <c r="F6" s="41"/>
      <c r="G6" s="41" t="s">
        <v>25</v>
      </c>
      <c r="H6" s="40" t="s">
        <v>51</v>
      </c>
      <c r="I6" s="41"/>
      <c r="J6" s="42" t="s">
        <v>24</v>
      </c>
    </row>
    <row r="7" spans="1:10" ht="103.9" customHeight="1" x14ac:dyDescent="0.25">
      <c r="A7" s="40">
        <v>6</v>
      </c>
      <c r="B7" s="41" t="s">
        <v>44</v>
      </c>
      <c r="C7" s="41" t="s">
        <v>52</v>
      </c>
      <c r="D7" s="41" t="s">
        <v>53</v>
      </c>
      <c r="E7" s="41">
        <v>1</v>
      </c>
      <c r="F7" s="41" t="s">
        <v>24</v>
      </c>
      <c r="G7" s="41" t="s">
        <v>34</v>
      </c>
      <c r="H7" s="41" t="s">
        <v>54</v>
      </c>
      <c r="I7" s="41"/>
      <c r="J7" s="42" t="s">
        <v>24</v>
      </c>
    </row>
    <row r="8" spans="1:10" ht="76.5" x14ac:dyDescent="0.25">
      <c r="A8" s="42">
        <v>7</v>
      </c>
      <c r="B8" s="43" t="s">
        <v>44</v>
      </c>
      <c r="C8" s="43" t="s">
        <v>57</v>
      </c>
      <c r="D8" s="43" t="s">
        <v>56</v>
      </c>
      <c r="E8" s="43">
        <v>1</v>
      </c>
      <c r="F8" s="43"/>
      <c r="G8" s="43" t="s">
        <v>34</v>
      </c>
      <c r="H8" s="43" t="s">
        <v>55</v>
      </c>
      <c r="I8" s="43"/>
      <c r="J8" s="42" t="s">
        <v>24</v>
      </c>
    </row>
    <row r="9" spans="1:10" ht="89.25" x14ac:dyDescent="0.25">
      <c r="A9" s="13">
        <v>8</v>
      </c>
      <c r="B9" s="47" t="s">
        <v>58</v>
      </c>
      <c r="C9" s="43" t="s">
        <v>61</v>
      </c>
      <c r="D9" s="41" t="s">
        <v>59</v>
      </c>
      <c r="E9" s="40">
        <v>1</v>
      </c>
      <c r="F9" s="47"/>
      <c r="G9" s="47" t="s">
        <v>34</v>
      </c>
      <c r="H9" s="47" t="s">
        <v>60</v>
      </c>
      <c r="I9" s="48"/>
      <c r="J9" s="42" t="s">
        <v>24</v>
      </c>
    </row>
    <row r="10" spans="1:10" ht="63.75" x14ac:dyDescent="0.25">
      <c r="A10" s="13">
        <v>9</v>
      </c>
      <c r="B10" s="41" t="s">
        <v>66</v>
      </c>
      <c r="C10" s="43" t="s">
        <v>67</v>
      </c>
      <c r="D10" s="41" t="s">
        <v>69</v>
      </c>
      <c r="E10" s="40">
        <v>2</v>
      </c>
      <c r="F10" s="50"/>
      <c r="G10" s="47" t="s">
        <v>34</v>
      </c>
      <c r="H10" s="47" t="s">
        <v>71</v>
      </c>
      <c r="I10" s="48"/>
      <c r="J10" s="42" t="s">
        <v>24</v>
      </c>
    </row>
    <row r="11" spans="1:10" ht="63.75" x14ac:dyDescent="0.25">
      <c r="A11" s="13">
        <v>10</v>
      </c>
      <c r="B11" s="47" t="s">
        <v>58</v>
      </c>
      <c r="C11" s="43" t="s">
        <v>68</v>
      </c>
      <c r="D11" s="41" t="s">
        <v>70</v>
      </c>
      <c r="E11" s="40">
        <v>1</v>
      </c>
      <c r="F11" s="50"/>
      <c r="G11" s="47" t="s">
        <v>34</v>
      </c>
      <c r="H11" s="47" t="s">
        <v>72</v>
      </c>
      <c r="I11" s="48"/>
      <c r="J11" s="42" t="s">
        <v>24</v>
      </c>
    </row>
    <row r="12" spans="1:10" ht="89.25" x14ac:dyDescent="0.25">
      <c r="A12" s="13">
        <v>11</v>
      </c>
      <c r="B12" s="47" t="s">
        <v>33</v>
      </c>
      <c r="C12" s="43" t="s">
        <v>74</v>
      </c>
      <c r="D12" s="41" t="s">
        <v>69</v>
      </c>
      <c r="E12" s="40">
        <v>2</v>
      </c>
      <c r="F12" s="50"/>
      <c r="G12" s="47" t="s">
        <v>34</v>
      </c>
      <c r="H12" s="47" t="s">
        <v>73</v>
      </c>
      <c r="I12" s="48"/>
      <c r="J12" s="42" t="s">
        <v>24</v>
      </c>
    </row>
    <row r="13" spans="1:10" x14ac:dyDescent="0.25">
      <c r="A13" s="36"/>
      <c r="C13" s="36"/>
      <c r="D13" s="36"/>
      <c r="E13" s="36"/>
      <c r="F13" s="36"/>
      <c r="G13" s="36"/>
      <c r="H13" s="36"/>
      <c r="I13" s="36"/>
      <c r="J13" s="37"/>
    </row>
    <row r="14" spans="1:10" x14ac:dyDescent="0.25">
      <c r="B14" s="38" t="s">
        <v>40</v>
      </c>
    </row>
  </sheetData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9"/>
  <sheetViews>
    <sheetView topLeftCell="A10" workbookViewId="0">
      <selection sqref="A1:M19"/>
    </sheetView>
  </sheetViews>
  <sheetFormatPr defaultRowHeight="15" x14ac:dyDescent="0.25"/>
  <cols>
    <col min="1" max="1" width="3.7109375" style="15" customWidth="1"/>
    <col min="2" max="2" width="19.42578125" style="15" customWidth="1"/>
    <col min="3" max="3" width="34.28515625" style="15" customWidth="1"/>
    <col min="4" max="4" width="24.7109375" style="15" customWidth="1"/>
    <col min="5" max="5" width="9.28515625" style="22" customWidth="1"/>
    <col min="6" max="6" width="12" style="22" customWidth="1"/>
    <col min="7" max="7" width="9.28515625" style="22" customWidth="1"/>
    <col min="8" max="8" width="12.7109375" style="15" customWidth="1"/>
    <col min="9" max="9" width="16.7109375" style="22" customWidth="1"/>
    <col min="10" max="10" width="15" style="23" customWidth="1"/>
    <col min="11" max="11" width="17.140625" style="23" customWidth="1"/>
    <col min="12" max="12" width="15.85546875" style="24" customWidth="1"/>
    <col min="13" max="13" width="14" style="16" customWidth="1"/>
  </cols>
  <sheetData>
    <row r="1" spans="1:13" ht="9" customHeight="1" x14ac:dyDescent="0.25">
      <c r="A1" s="83" t="s">
        <v>79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3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3" x14ac:dyDescent="0.25">
      <c r="A3" s="12"/>
      <c r="B3" s="12" t="s">
        <v>78</v>
      </c>
      <c r="C3" s="12"/>
      <c r="D3" s="12"/>
      <c r="E3" s="12"/>
      <c r="F3" s="12"/>
      <c r="G3" s="12"/>
      <c r="H3" s="12"/>
      <c r="I3" s="12"/>
      <c r="J3" s="12"/>
      <c r="K3" s="12"/>
      <c r="L3" s="17"/>
    </row>
    <row r="4" spans="1:13" ht="45" x14ac:dyDescent="0.25">
      <c r="A4" s="3" t="s">
        <v>0</v>
      </c>
      <c r="B4" s="3" t="s">
        <v>2</v>
      </c>
      <c r="C4" s="4" t="s">
        <v>19</v>
      </c>
      <c r="D4" s="4" t="s">
        <v>3</v>
      </c>
      <c r="E4" s="4" t="s">
        <v>1</v>
      </c>
      <c r="F4" s="4" t="s">
        <v>36</v>
      </c>
      <c r="G4" s="4" t="s">
        <v>4</v>
      </c>
      <c r="H4" s="4" t="s">
        <v>35</v>
      </c>
      <c r="I4" s="5" t="s">
        <v>75</v>
      </c>
      <c r="J4" s="6" t="s">
        <v>76</v>
      </c>
      <c r="K4" s="5" t="s">
        <v>77</v>
      </c>
      <c r="L4" s="18" t="s">
        <v>37</v>
      </c>
      <c r="M4" s="19" t="s">
        <v>18</v>
      </c>
    </row>
    <row r="5" spans="1:13" ht="45" hidden="1" x14ac:dyDescent="0.25">
      <c r="A5" s="7" t="s">
        <v>6</v>
      </c>
      <c r="B5" s="8" t="s">
        <v>9</v>
      </c>
      <c r="C5" s="8" t="s">
        <v>12</v>
      </c>
      <c r="D5" s="8" t="s">
        <v>5</v>
      </c>
      <c r="E5" s="7">
        <v>1.5</v>
      </c>
      <c r="F5" s="7"/>
      <c r="G5" s="7"/>
      <c r="H5" s="7">
        <v>25</v>
      </c>
      <c r="I5" s="7"/>
      <c r="J5" s="9"/>
      <c r="K5" s="9"/>
      <c r="L5" s="20"/>
    </row>
    <row r="6" spans="1:13" ht="49.15" hidden="1" customHeight="1" x14ac:dyDescent="0.25">
      <c r="A6" s="7" t="s">
        <v>7</v>
      </c>
      <c r="B6" s="8" t="s">
        <v>10</v>
      </c>
      <c r="C6" s="8" t="s">
        <v>13</v>
      </c>
      <c r="D6" s="8" t="s">
        <v>15</v>
      </c>
      <c r="E6" s="7"/>
      <c r="F6" s="7"/>
      <c r="G6" s="7"/>
      <c r="H6" s="7">
        <v>10</v>
      </c>
      <c r="I6" s="7"/>
      <c r="J6" s="9"/>
      <c r="K6" s="9"/>
      <c r="L6" s="20"/>
    </row>
    <row r="7" spans="1:13" ht="45" hidden="1" customHeight="1" x14ac:dyDescent="0.25">
      <c r="A7" s="7" t="s">
        <v>8</v>
      </c>
      <c r="B7" s="10" t="s">
        <v>11</v>
      </c>
      <c r="C7" s="11" t="s">
        <v>14</v>
      </c>
      <c r="D7" s="8" t="s">
        <v>16</v>
      </c>
      <c r="E7" s="7">
        <v>6</v>
      </c>
      <c r="F7" s="7"/>
      <c r="G7" s="7"/>
      <c r="H7" s="7">
        <v>5</v>
      </c>
      <c r="I7" s="7"/>
      <c r="J7" s="9"/>
      <c r="K7" s="9"/>
      <c r="L7" s="20"/>
    </row>
    <row r="8" spans="1:13" ht="76.5" x14ac:dyDescent="0.25">
      <c r="A8" s="13">
        <v>1</v>
      </c>
      <c r="B8" s="40" t="s">
        <v>38</v>
      </c>
      <c r="C8" s="41" t="s">
        <v>22</v>
      </c>
      <c r="D8" s="40" t="s">
        <v>23</v>
      </c>
      <c r="E8" s="40">
        <v>2</v>
      </c>
      <c r="F8" s="40" t="s">
        <v>62</v>
      </c>
      <c r="G8" s="40" t="s">
        <v>25</v>
      </c>
      <c r="H8" s="40" t="s">
        <v>32</v>
      </c>
      <c r="I8" s="58">
        <v>219</v>
      </c>
      <c r="J8" s="59">
        <v>345</v>
      </c>
      <c r="K8" s="59">
        <v>339</v>
      </c>
      <c r="L8" s="60">
        <f>SUM(I8+J8+K8)/3</f>
        <v>301</v>
      </c>
      <c r="M8" s="60">
        <f t="shared" ref="M8:M18" si="0">PRODUCT(E8,L8)</f>
        <v>602</v>
      </c>
    </row>
    <row r="9" spans="1:13" ht="76.5" x14ac:dyDescent="0.25">
      <c r="A9" s="1">
        <v>2</v>
      </c>
      <c r="B9" s="42" t="s">
        <v>38</v>
      </c>
      <c r="C9" s="43" t="s">
        <v>27</v>
      </c>
      <c r="D9" s="42" t="s">
        <v>28</v>
      </c>
      <c r="E9" s="42">
        <v>1</v>
      </c>
      <c r="F9" s="42" t="s">
        <v>63</v>
      </c>
      <c r="G9" s="42" t="s">
        <v>25</v>
      </c>
      <c r="H9" s="42" t="s">
        <v>29</v>
      </c>
      <c r="I9" s="58">
        <v>258.45</v>
      </c>
      <c r="J9" s="59">
        <v>185</v>
      </c>
      <c r="K9" s="59">
        <v>300</v>
      </c>
      <c r="L9" s="60">
        <f t="shared" ref="L9:L18" si="1">SUM(I9+J9+K9)/3</f>
        <v>247.81666666666669</v>
      </c>
      <c r="M9" s="60">
        <f t="shared" si="0"/>
        <v>247.81666666666669</v>
      </c>
    </row>
    <row r="10" spans="1:13" ht="63.75" x14ac:dyDescent="0.25">
      <c r="A10" s="13">
        <v>3</v>
      </c>
      <c r="B10" s="41" t="s">
        <v>65</v>
      </c>
      <c r="C10" s="41" t="s">
        <v>41</v>
      </c>
      <c r="D10" s="46" t="s">
        <v>42</v>
      </c>
      <c r="E10" s="40">
        <v>4</v>
      </c>
      <c r="F10" s="40"/>
      <c r="G10" s="40" t="s">
        <v>25</v>
      </c>
      <c r="H10" s="40" t="s">
        <v>43</v>
      </c>
      <c r="I10" s="61">
        <v>1286.01</v>
      </c>
      <c r="J10" s="59">
        <v>1299</v>
      </c>
      <c r="K10" s="59">
        <v>1450</v>
      </c>
      <c r="L10" s="60">
        <f t="shared" si="1"/>
        <v>1345.0033333333333</v>
      </c>
      <c r="M10" s="60">
        <f t="shared" si="0"/>
        <v>5380.0133333333333</v>
      </c>
    </row>
    <row r="11" spans="1:13" ht="63.75" x14ac:dyDescent="0.25">
      <c r="A11" s="13">
        <v>4</v>
      </c>
      <c r="B11" s="41" t="s">
        <v>33</v>
      </c>
      <c r="C11" s="41" t="s">
        <v>45</v>
      </c>
      <c r="D11" s="41" t="s">
        <v>46</v>
      </c>
      <c r="E11" s="45">
        <v>1</v>
      </c>
      <c r="F11" s="40" t="s">
        <v>48</v>
      </c>
      <c r="G11" s="40" t="s">
        <v>25</v>
      </c>
      <c r="H11" s="41" t="s">
        <v>47</v>
      </c>
      <c r="I11" s="62">
        <v>114.98</v>
      </c>
      <c r="J11" s="59">
        <v>349</v>
      </c>
      <c r="K11" s="59">
        <v>200</v>
      </c>
      <c r="L11" s="60">
        <f t="shared" si="1"/>
        <v>221.32666666666668</v>
      </c>
      <c r="M11" s="60">
        <f t="shared" si="0"/>
        <v>221.32666666666668</v>
      </c>
    </row>
    <row r="12" spans="1:13" ht="63.75" x14ac:dyDescent="0.25">
      <c r="A12" s="13">
        <v>5</v>
      </c>
      <c r="B12" s="40" t="s">
        <v>33</v>
      </c>
      <c r="C12" s="41" t="s">
        <v>49</v>
      </c>
      <c r="D12" s="41" t="s">
        <v>50</v>
      </c>
      <c r="E12" s="40">
        <v>1</v>
      </c>
      <c r="F12" s="41"/>
      <c r="G12" s="41" t="s">
        <v>25</v>
      </c>
      <c r="H12" s="40" t="s">
        <v>51</v>
      </c>
      <c r="I12" s="63">
        <v>739.99</v>
      </c>
      <c r="J12" s="63">
        <v>699</v>
      </c>
      <c r="K12" s="63">
        <v>1050</v>
      </c>
      <c r="L12" s="60">
        <f t="shared" si="1"/>
        <v>829.6633333333333</v>
      </c>
      <c r="M12" s="60">
        <f t="shared" si="0"/>
        <v>829.6633333333333</v>
      </c>
    </row>
    <row r="13" spans="1:13" ht="63.75" x14ac:dyDescent="0.25">
      <c r="A13" s="13">
        <v>6</v>
      </c>
      <c r="B13" s="41" t="s">
        <v>64</v>
      </c>
      <c r="C13" s="41" t="s">
        <v>52</v>
      </c>
      <c r="D13" s="41" t="s">
        <v>53</v>
      </c>
      <c r="E13" s="41">
        <v>1</v>
      </c>
      <c r="F13" s="41"/>
      <c r="G13" s="41" t="s">
        <v>34</v>
      </c>
      <c r="H13" s="41" t="s">
        <v>54</v>
      </c>
      <c r="I13" s="63">
        <v>560</v>
      </c>
      <c r="J13" s="63">
        <v>1208</v>
      </c>
      <c r="K13" s="63">
        <v>652.76</v>
      </c>
      <c r="L13" s="60">
        <f t="shared" si="1"/>
        <v>806.92000000000007</v>
      </c>
      <c r="M13" s="60">
        <f t="shared" si="0"/>
        <v>806.92000000000007</v>
      </c>
    </row>
    <row r="14" spans="1:13" ht="63.75" x14ac:dyDescent="0.25">
      <c r="A14" s="1">
        <v>7</v>
      </c>
      <c r="B14" s="43" t="s">
        <v>33</v>
      </c>
      <c r="C14" s="43" t="s">
        <v>57</v>
      </c>
      <c r="D14" s="43" t="s">
        <v>56</v>
      </c>
      <c r="E14" s="43">
        <v>1</v>
      </c>
      <c r="F14" s="43"/>
      <c r="G14" s="43" t="s">
        <v>34</v>
      </c>
      <c r="H14" s="43" t="s">
        <v>55</v>
      </c>
      <c r="I14" s="63">
        <v>1171</v>
      </c>
      <c r="J14" s="63">
        <v>950</v>
      </c>
      <c r="K14" s="63">
        <v>699.95</v>
      </c>
      <c r="L14" s="60">
        <f t="shared" si="1"/>
        <v>940.31666666666661</v>
      </c>
      <c r="M14" s="60">
        <f t="shared" si="0"/>
        <v>940.31666666666661</v>
      </c>
    </row>
    <row r="15" spans="1:13" ht="63.75" x14ac:dyDescent="0.25">
      <c r="A15" s="13">
        <v>8</v>
      </c>
      <c r="B15" s="47" t="s">
        <v>33</v>
      </c>
      <c r="C15" s="43" t="s">
        <v>61</v>
      </c>
      <c r="D15" s="41" t="s">
        <v>59</v>
      </c>
      <c r="E15" s="40">
        <v>1</v>
      </c>
      <c r="F15" s="47"/>
      <c r="G15" s="47" t="s">
        <v>34</v>
      </c>
      <c r="H15" s="47" t="s">
        <v>60</v>
      </c>
      <c r="I15" s="63">
        <v>1048.92</v>
      </c>
      <c r="J15" s="63">
        <v>650.01</v>
      </c>
      <c r="K15" s="63">
        <v>550</v>
      </c>
      <c r="L15" s="60">
        <f t="shared" si="1"/>
        <v>749.64333333333343</v>
      </c>
      <c r="M15" s="60">
        <f t="shared" si="0"/>
        <v>749.64333333333343</v>
      </c>
    </row>
    <row r="16" spans="1:13" ht="63.75" x14ac:dyDescent="0.25">
      <c r="A16" s="13">
        <v>9</v>
      </c>
      <c r="B16" s="41" t="s">
        <v>66</v>
      </c>
      <c r="C16" s="43" t="s">
        <v>67</v>
      </c>
      <c r="D16" s="41" t="s">
        <v>69</v>
      </c>
      <c r="E16" s="40">
        <v>2</v>
      </c>
      <c r="F16" s="47"/>
      <c r="G16" s="47" t="s">
        <v>34</v>
      </c>
      <c r="H16" s="47" t="s">
        <v>71</v>
      </c>
      <c r="I16" s="63">
        <v>807.95</v>
      </c>
      <c r="J16" s="63">
        <v>980</v>
      </c>
      <c r="K16" s="63">
        <v>1420</v>
      </c>
      <c r="L16" s="60">
        <f t="shared" si="1"/>
        <v>1069.3166666666666</v>
      </c>
      <c r="M16" s="60">
        <f t="shared" si="0"/>
        <v>2138.6333333333332</v>
      </c>
    </row>
    <row r="17" spans="1:13" ht="63.75" x14ac:dyDescent="0.25">
      <c r="A17" s="13">
        <v>10</v>
      </c>
      <c r="B17" s="47" t="s">
        <v>58</v>
      </c>
      <c r="C17" s="43" t="s">
        <v>68</v>
      </c>
      <c r="D17" s="41" t="s">
        <v>70</v>
      </c>
      <c r="E17" s="40">
        <v>1</v>
      </c>
      <c r="F17" s="47"/>
      <c r="G17" s="47" t="s">
        <v>34</v>
      </c>
      <c r="H17" s="47" t="s">
        <v>72</v>
      </c>
      <c r="I17" s="63">
        <v>733.74</v>
      </c>
      <c r="J17" s="63">
        <v>597</v>
      </c>
      <c r="K17" s="63">
        <v>679</v>
      </c>
      <c r="L17" s="60">
        <f t="shared" si="1"/>
        <v>669.9133333333333</v>
      </c>
      <c r="M17" s="60">
        <f t="shared" si="0"/>
        <v>669.9133333333333</v>
      </c>
    </row>
    <row r="18" spans="1:13" ht="63.75" x14ac:dyDescent="0.25">
      <c r="A18" s="13">
        <v>11</v>
      </c>
      <c r="B18" s="47" t="s">
        <v>33</v>
      </c>
      <c r="C18" s="43" t="s">
        <v>74</v>
      </c>
      <c r="D18" s="41" t="s">
        <v>69</v>
      </c>
      <c r="E18" s="40">
        <v>2</v>
      </c>
      <c r="F18" s="47"/>
      <c r="G18" s="47" t="s">
        <v>34</v>
      </c>
      <c r="H18" s="47" t="s">
        <v>73</v>
      </c>
      <c r="I18" s="63">
        <v>835</v>
      </c>
      <c r="J18" s="63">
        <v>799</v>
      </c>
      <c r="K18" s="63">
        <v>1890</v>
      </c>
      <c r="L18" s="60">
        <f t="shared" si="1"/>
        <v>1174.6666666666667</v>
      </c>
      <c r="M18" s="60">
        <f t="shared" si="0"/>
        <v>2349.3333333333335</v>
      </c>
    </row>
    <row r="19" spans="1:13" ht="17.25" x14ac:dyDescent="0.25">
      <c r="A19" s="14"/>
      <c r="B19" s="14"/>
      <c r="C19" s="14"/>
      <c r="D19" s="14"/>
      <c r="E19" s="21"/>
      <c r="F19" s="21"/>
      <c r="G19" s="21"/>
      <c r="H19" s="14"/>
      <c r="M19" s="25">
        <f>SUM(M8:M18)</f>
        <v>14935.580000000002</v>
      </c>
    </row>
  </sheetData>
  <mergeCells count="1">
    <mergeCell ref="A1:L2"/>
  </mergeCells>
  <pageMargins left="0.70866141732283472" right="0.70866141732283472" top="0.55118110236220474" bottom="0.55118110236220474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E06364D-A2F7-4795-AE6D-3605CE395D9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formularz ofertowy </vt:lpstr>
      <vt:lpstr>OPZ </vt:lpstr>
      <vt:lpstr>Potrzeby JW </vt:lpstr>
      <vt:lpstr>kosztorys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36c7e4bf-e5a4-44e8-ab91-53fc7e730c6d</vt:lpwstr>
  </property>
  <property fmtid="{D5CDD505-2E9C-101B-9397-08002B2CF9AE}" pid="3" name="bjSaver">
    <vt:lpwstr>CbqEwnGd3ujNptXHG2vRG0bXRFLWBMrp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10.80.34.35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LabelRefreshRequired">
    <vt:lpwstr>FileClassifier</vt:lpwstr>
  </property>
</Properties>
</file>